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" windowWidth="13275" windowHeight="10230"/>
  </bookViews>
  <sheets>
    <sheet name="Foglio1" sheetId="1" r:id="rId1"/>
    <sheet name="Foglio2" sheetId="2" r:id="rId2"/>
    <sheet name="Foglio3" sheetId="3" r:id="rId3"/>
  </sheets>
  <calcPr calcId="125725"/>
</workbook>
</file>

<file path=xl/calcChain.xml><?xml version="1.0" encoding="utf-8"?>
<calcChain xmlns="http://schemas.openxmlformats.org/spreadsheetml/2006/main">
  <c r="G7" i="1"/>
  <c r="B26"/>
  <c r="G8"/>
  <c r="G9"/>
  <c r="G6"/>
  <c r="G5"/>
  <c r="G60"/>
  <c r="G61"/>
  <c r="G33"/>
  <c r="G34"/>
  <c r="G63"/>
  <c r="G36"/>
  <c r="B78"/>
  <c r="F68"/>
  <c r="E68"/>
  <c r="D68"/>
  <c r="C68"/>
  <c r="G67"/>
  <c r="G66"/>
  <c r="G65"/>
  <c r="G64"/>
  <c r="G62"/>
  <c r="B51"/>
  <c r="F41"/>
  <c r="E41"/>
  <c r="D41"/>
  <c r="C41"/>
  <c r="G40"/>
  <c r="G39"/>
  <c r="G38"/>
  <c r="G37"/>
  <c r="G35"/>
  <c r="G15"/>
  <c r="G11"/>
  <c r="G13"/>
  <c r="G10"/>
  <c r="G12"/>
  <c r="G14"/>
  <c r="D16"/>
  <c r="E16"/>
  <c r="F16"/>
  <c r="C16"/>
  <c r="G68" l="1"/>
  <c r="G80" s="1"/>
  <c r="G41"/>
  <c r="G53" s="1"/>
  <c r="G16"/>
  <c r="G27" l="1"/>
</calcChain>
</file>

<file path=xl/sharedStrings.xml><?xml version="1.0" encoding="utf-8"?>
<sst xmlns="http://schemas.openxmlformats.org/spreadsheetml/2006/main" count="79" uniqueCount="22">
  <si>
    <t>Aree</t>
  </si>
  <si>
    <t>Amministrativa</t>
  </si>
  <si>
    <t>Finanziaria</t>
  </si>
  <si>
    <t>Lavori Pubblici</t>
  </si>
  <si>
    <t>Edilizia Privata</t>
  </si>
  <si>
    <t>Vigilanza</t>
  </si>
  <si>
    <t>Servizi</t>
  </si>
  <si>
    <t>I</t>
  </si>
  <si>
    <t>II</t>
  </si>
  <si>
    <t>III</t>
  </si>
  <si>
    <t>IV</t>
  </si>
  <si>
    <t>Totale</t>
  </si>
  <si>
    <t>Squadratura:</t>
  </si>
  <si>
    <t>ENTRATE</t>
  </si>
  <si>
    <t>SPESE</t>
  </si>
  <si>
    <t>Fondo pluriennale parte corrente</t>
  </si>
  <si>
    <t>Avanzo di Amministrazione Vincolato</t>
  </si>
  <si>
    <t>Fondo pluriennale parte capitale</t>
  </si>
  <si>
    <t>Avanzo di Amministrazione non vincolato</t>
  </si>
  <si>
    <t>Avanzo di Amministrazione destinato agli investimenti</t>
  </si>
  <si>
    <t>Avanzo di Amministrazione vincolato</t>
  </si>
  <si>
    <t>PEG 2018  Iniziale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</si>
</sst>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" fontId="0" fillId="0" borderId="0" xfId="0" applyNumberFormat="1" applyAlignment="1">
      <alignment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4" fontId="0" fillId="2" borderId="1" xfId="0" applyNumberFormat="1" applyFill="1" applyBorder="1" applyAlignment="1">
      <alignment vertical="center"/>
    </xf>
    <xf numFmtId="4" fontId="0" fillId="0" borderId="1" xfId="0" applyNumberFormat="1" applyBorder="1" applyAlignment="1">
      <alignment vertical="center"/>
    </xf>
    <xf numFmtId="4" fontId="0" fillId="0" borderId="1" xfId="0" applyNumberFormat="1" applyFill="1" applyBorder="1" applyAlignment="1">
      <alignment vertical="center"/>
    </xf>
    <xf numFmtId="4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" fontId="0" fillId="0" borderId="0" xfId="0" applyNumberFormat="1" applyAlignment="1">
      <alignment horizontal="center" vertical="center"/>
    </xf>
    <xf numFmtId="1" fontId="2" fillId="0" borderId="0" xfId="0" applyNumberFormat="1" applyFont="1" applyAlignment="1">
      <alignment vertical="center"/>
    </xf>
    <xf numFmtId="4" fontId="0" fillId="3" borderId="1" xfId="0" applyNumberForma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0" fillId="4" borderId="1" xfId="0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4" fontId="0" fillId="3" borderId="0" xfId="0" applyNumberFormat="1" applyFill="1" applyBorder="1" applyAlignment="1">
      <alignment horizontal="center" vertical="center"/>
    </xf>
    <xf numFmtId="4" fontId="1" fillId="3" borderId="0" xfId="0" applyNumberFormat="1" applyFont="1" applyFill="1" applyBorder="1" applyAlignment="1">
      <alignment vertical="center"/>
    </xf>
    <xf numFmtId="4" fontId="0" fillId="3" borderId="0" xfId="0" applyNumberForma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 wrapText="1"/>
    </xf>
    <xf numFmtId="4" fontId="0" fillId="4" borderId="2" xfId="0" applyNumberFormat="1" applyFill="1" applyBorder="1" applyAlignment="1">
      <alignment horizontal="center" vertical="center"/>
    </xf>
    <xf numFmtId="4" fontId="0" fillId="4" borderId="3" xfId="0" applyNumberFormat="1" applyFill="1" applyBorder="1" applyAlignment="1">
      <alignment horizontal="center" vertical="center"/>
    </xf>
    <xf numFmtId="4" fontId="0" fillId="4" borderId="4" xfId="0" applyNumberFormat="1" applyFill="1" applyBorder="1" applyAlignment="1">
      <alignment horizontal="center" vertical="center"/>
    </xf>
    <xf numFmtId="4" fontId="0" fillId="4" borderId="2" xfId="0" applyNumberFormat="1" applyFill="1" applyBorder="1" applyAlignment="1">
      <alignment horizontal="center" vertical="center"/>
    </xf>
    <xf numFmtId="4" fontId="0" fillId="4" borderId="3" xfId="0" applyNumberFormat="1" applyFill="1" applyBorder="1" applyAlignment="1">
      <alignment horizontal="center" vertical="center"/>
    </xf>
    <xf numFmtId="4" fontId="0" fillId="4" borderId="4" xfId="0" applyNumberFormat="1" applyFill="1" applyBorder="1" applyAlignment="1">
      <alignment horizontal="center" vertical="center"/>
    </xf>
    <xf numFmtId="4" fontId="0" fillId="4" borderId="1" xfId="0" applyNumberFormat="1" applyFill="1" applyBorder="1" applyAlignment="1">
      <alignment vertical="center"/>
    </xf>
    <xf numFmtId="4" fontId="0" fillId="0" borderId="2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0" fillId="4" borderId="2" xfId="0" applyNumberFormat="1" applyFill="1" applyBorder="1" applyAlignment="1">
      <alignment horizontal="center" vertical="center"/>
    </xf>
    <xf numFmtId="4" fontId="0" fillId="4" borderId="3" xfId="0" applyNumberFormat="1" applyFill="1" applyBorder="1" applyAlignment="1">
      <alignment horizontal="center" vertical="center"/>
    </xf>
    <xf numFmtId="4" fontId="0" fillId="4" borderId="4" xfId="0" applyNumberForma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0"/>
  <sheetViews>
    <sheetView tabSelected="1" topLeftCell="A49" zoomScaleNormal="100" workbookViewId="0">
      <selection activeCell="B78" sqref="B78"/>
    </sheetView>
  </sheetViews>
  <sheetFormatPr defaultRowHeight="12.75"/>
  <cols>
    <col min="1" max="1" width="19" style="1" customWidth="1"/>
    <col min="2" max="2" width="13.28515625" style="1" bestFit="1" customWidth="1"/>
    <col min="3" max="3" width="13.85546875" style="4" bestFit="1" customWidth="1"/>
    <col min="4" max="4" width="12.85546875" style="4" bestFit="1" customWidth="1"/>
    <col min="5" max="5" width="13.42578125" style="4" bestFit="1" customWidth="1"/>
    <col min="6" max="6" width="13.140625" style="4" bestFit="1" customWidth="1"/>
    <col min="7" max="7" width="12.7109375" style="4" customWidth="1"/>
    <col min="8" max="16384" width="9.140625" style="1"/>
  </cols>
  <sheetData>
    <row r="1" spans="1:7">
      <c r="A1" s="37" t="s">
        <v>21</v>
      </c>
      <c r="B1" s="37"/>
      <c r="C1" s="37"/>
      <c r="D1" s="37"/>
      <c r="E1" s="37"/>
      <c r="F1" s="37"/>
      <c r="G1" s="37"/>
    </row>
    <row r="2" spans="1:7">
      <c r="A2" s="2"/>
      <c r="B2" s="17"/>
      <c r="C2" s="2"/>
      <c r="D2" s="2"/>
      <c r="E2" s="2"/>
      <c r="F2" s="2"/>
      <c r="G2" s="2"/>
    </row>
    <row r="3" spans="1:7">
      <c r="A3" s="3" t="s">
        <v>13</v>
      </c>
      <c r="B3" s="3"/>
    </row>
    <row r="4" spans="1:7" s="7" customFormat="1">
      <c r="A4" s="5" t="s">
        <v>0</v>
      </c>
      <c r="B4" s="5">
        <v>0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</row>
    <row r="5" spans="1:7" s="7" customFormat="1" ht="33.75">
      <c r="A5" s="13" t="s">
        <v>18</v>
      </c>
      <c r="B5" s="25"/>
      <c r="C5" s="38"/>
      <c r="D5" s="39"/>
      <c r="E5" s="39"/>
      <c r="F5" s="40"/>
      <c r="G5" s="10">
        <f>B5</f>
        <v>0</v>
      </c>
    </row>
    <row r="6" spans="1:7" s="7" customFormat="1" ht="35.25" customHeight="1">
      <c r="A6" s="13" t="s">
        <v>19</v>
      </c>
      <c r="B6" s="25"/>
      <c r="C6" s="26"/>
      <c r="D6" s="27"/>
      <c r="E6" s="27"/>
      <c r="F6" s="28"/>
      <c r="G6" s="10">
        <f>B6</f>
        <v>0</v>
      </c>
    </row>
    <row r="7" spans="1:7" s="7" customFormat="1" ht="33.75">
      <c r="A7" s="13" t="s">
        <v>20</v>
      </c>
      <c r="B7" s="25"/>
      <c r="C7" s="29"/>
      <c r="D7" s="30"/>
      <c r="E7" s="30"/>
      <c r="F7" s="31"/>
      <c r="G7" s="10">
        <f>B7</f>
        <v>0</v>
      </c>
    </row>
    <row r="8" spans="1:7" s="7" customFormat="1" ht="22.5">
      <c r="A8" s="13" t="s">
        <v>15</v>
      </c>
      <c r="B8" s="25"/>
      <c r="C8" s="26"/>
      <c r="D8" s="27"/>
      <c r="E8" s="27"/>
      <c r="F8" s="28"/>
      <c r="G8" s="10">
        <f>B8</f>
        <v>0</v>
      </c>
    </row>
    <row r="9" spans="1:7" s="7" customFormat="1" ht="22.5">
      <c r="A9" s="13" t="s">
        <v>17</v>
      </c>
      <c r="B9" s="10"/>
      <c r="C9" s="38"/>
      <c r="D9" s="39"/>
      <c r="E9" s="39"/>
      <c r="F9" s="40"/>
      <c r="G9" s="10">
        <f>B9</f>
        <v>0</v>
      </c>
    </row>
    <row r="10" spans="1:7">
      <c r="A10" s="8" t="s">
        <v>1</v>
      </c>
      <c r="B10" s="19"/>
      <c r="C10" s="9"/>
      <c r="D10" s="9"/>
      <c r="E10" s="10">
        <v>3000</v>
      </c>
      <c r="F10" s="9"/>
      <c r="G10" s="10">
        <f t="shared" ref="G10:G15" si="0">SUM(C10:F10)</f>
        <v>3000</v>
      </c>
    </row>
    <row r="11" spans="1:7">
      <c r="A11" s="8" t="s">
        <v>2</v>
      </c>
      <c r="B11" s="19"/>
      <c r="C11" s="10">
        <v>6296100</v>
      </c>
      <c r="D11" s="10">
        <v>285300</v>
      </c>
      <c r="E11" s="10">
        <v>424600</v>
      </c>
      <c r="F11" s="9"/>
      <c r="G11" s="10">
        <f t="shared" si="0"/>
        <v>7006000</v>
      </c>
    </row>
    <row r="12" spans="1:7">
      <c r="A12" s="8" t="s">
        <v>3</v>
      </c>
      <c r="B12" s="19"/>
      <c r="C12" s="9"/>
      <c r="D12" s="32"/>
      <c r="E12" s="16">
        <v>37000</v>
      </c>
      <c r="F12" s="11">
        <v>531000</v>
      </c>
      <c r="G12" s="10">
        <f t="shared" si="0"/>
        <v>568000</v>
      </c>
    </row>
    <row r="13" spans="1:7">
      <c r="A13" s="8" t="s">
        <v>4</v>
      </c>
      <c r="B13" s="19"/>
      <c r="C13" s="9"/>
      <c r="D13" s="9"/>
      <c r="E13" s="10">
        <v>155000</v>
      </c>
      <c r="F13" s="10">
        <v>516500</v>
      </c>
      <c r="G13" s="10">
        <f t="shared" si="0"/>
        <v>671500</v>
      </c>
    </row>
    <row r="14" spans="1:7">
      <c r="A14" s="8" t="s">
        <v>5</v>
      </c>
      <c r="B14" s="19"/>
      <c r="C14" s="9"/>
      <c r="D14" s="16">
        <v>3000</v>
      </c>
      <c r="E14" s="10">
        <v>281000</v>
      </c>
      <c r="F14" s="32"/>
      <c r="G14" s="10">
        <f t="shared" si="0"/>
        <v>284000</v>
      </c>
    </row>
    <row r="15" spans="1:7">
      <c r="A15" s="8" t="s">
        <v>6</v>
      </c>
      <c r="B15" s="19"/>
      <c r="C15" s="9"/>
      <c r="D15" s="10">
        <v>131900</v>
      </c>
      <c r="E15" s="10">
        <v>75400</v>
      </c>
      <c r="F15" s="16">
        <v>87000</v>
      </c>
      <c r="G15" s="10">
        <f t="shared" si="0"/>
        <v>294300</v>
      </c>
    </row>
    <row r="16" spans="1:7">
      <c r="C16" s="10">
        <f>SUM(C10:C15)</f>
        <v>6296100</v>
      </c>
      <c r="D16" s="10">
        <f>SUM(D10:D15)</f>
        <v>420200</v>
      </c>
      <c r="E16" s="10">
        <f>SUM(E10:E15)</f>
        <v>976000</v>
      </c>
      <c r="F16" s="10">
        <f>SUM(F10:F15)</f>
        <v>1134500</v>
      </c>
      <c r="G16" s="10">
        <f>SUM(G5:G15)</f>
        <v>8826800</v>
      </c>
    </row>
    <row r="18" spans="1:7">
      <c r="A18" s="3" t="s">
        <v>14</v>
      </c>
      <c r="B18" s="3"/>
    </row>
    <row r="19" spans="1:7" s="7" customFormat="1">
      <c r="A19" s="20" t="s">
        <v>0</v>
      </c>
      <c r="B19" s="6" t="s">
        <v>11</v>
      </c>
      <c r="C19" s="22"/>
      <c r="D19" s="22"/>
      <c r="E19" s="22"/>
      <c r="G19" s="12"/>
    </row>
    <row r="20" spans="1:7">
      <c r="A20" s="21" t="s">
        <v>1</v>
      </c>
      <c r="B20" s="10">
        <v>428520</v>
      </c>
      <c r="C20" s="23"/>
      <c r="D20" s="24"/>
      <c r="E20" s="24"/>
    </row>
    <row r="21" spans="1:7">
      <c r="A21" s="21" t="s">
        <v>2</v>
      </c>
      <c r="B21" s="10">
        <v>2920280</v>
      </c>
      <c r="C21" s="23"/>
      <c r="D21" s="24"/>
      <c r="E21" s="24"/>
    </row>
    <row r="22" spans="1:7">
      <c r="A22" s="21" t="s">
        <v>3</v>
      </c>
      <c r="B22" s="10">
        <v>3677100</v>
      </c>
      <c r="C22" s="23"/>
      <c r="D22" s="24"/>
      <c r="E22" s="24"/>
    </row>
    <row r="23" spans="1:7">
      <c r="A23" s="21" t="s">
        <v>4</v>
      </c>
      <c r="B23" s="10">
        <v>105300</v>
      </c>
      <c r="C23" s="23"/>
      <c r="D23" s="24"/>
      <c r="E23" s="24"/>
    </row>
    <row r="24" spans="1:7">
      <c r="A24" s="21" t="s">
        <v>5</v>
      </c>
      <c r="B24" s="10">
        <v>129100</v>
      </c>
      <c r="C24" s="23"/>
      <c r="D24" s="24"/>
      <c r="E24" s="24"/>
    </row>
    <row r="25" spans="1:7">
      <c r="A25" s="21" t="s">
        <v>6</v>
      </c>
      <c r="B25" s="10">
        <v>1566500</v>
      </c>
      <c r="C25" s="23"/>
      <c r="D25" s="24"/>
      <c r="E25" s="24"/>
    </row>
    <row r="26" spans="1:7">
      <c r="B26" s="10">
        <f>SUM(B20:B25)</f>
        <v>8826800</v>
      </c>
      <c r="C26" s="24"/>
      <c r="D26" s="24"/>
      <c r="E26" s="24"/>
    </row>
    <row r="27" spans="1:7">
      <c r="E27" s="36" t="s">
        <v>12</v>
      </c>
      <c r="F27" s="36"/>
      <c r="G27" s="4">
        <f>G16-B26</f>
        <v>0</v>
      </c>
    </row>
    <row r="29" spans="1:7">
      <c r="C29" s="15">
        <v>2019</v>
      </c>
    </row>
    <row r="30" spans="1:7">
      <c r="C30" s="15"/>
    </row>
    <row r="31" spans="1:7">
      <c r="A31" s="3" t="s">
        <v>13</v>
      </c>
      <c r="B31" s="3"/>
    </row>
    <row r="32" spans="1:7" s="7" customFormat="1">
      <c r="A32" s="5" t="s">
        <v>0</v>
      </c>
      <c r="B32" s="5">
        <v>0</v>
      </c>
      <c r="C32" s="6" t="s">
        <v>7</v>
      </c>
      <c r="D32" s="6" t="s">
        <v>8</v>
      </c>
      <c r="E32" s="6" t="s">
        <v>9</v>
      </c>
      <c r="F32" s="6" t="s">
        <v>10</v>
      </c>
      <c r="G32" s="6" t="s">
        <v>11</v>
      </c>
    </row>
    <row r="33" spans="1:7" s="7" customFormat="1" ht="22.5" customHeight="1">
      <c r="A33" s="13" t="s">
        <v>16</v>
      </c>
      <c r="B33" s="18"/>
      <c r="C33" s="33"/>
      <c r="D33" s="34"/>
      <c r="E33" s="34"/>
      <c r="F33" s="35"/>
      <c r="G33" s="10">
        <f t="shared" ref="G33:G40" si="1">SUM(C33:F33)</f>
        <v>0</v>
      </c>
    </row>
    <row r="34" spans="1:7" s="7" customFormat="1" ht="22.5">
      <c r="A34" s="13" t="s">
        <v>15</v>
      </c>
      <c r="B34" s="18"/>
      <c r="C34" s="33"/>
      <c r="D34" s="34"/>
      <c r="E34" s="34"/>
      <c r="F34" s="35"/>
      <c r="G34" s="10">
        <f t="shared" si="1"/>
        <v>0</v>
      </c>
    </row>
    <row r="35" spans="1:7">
      <c r="A35" s="8" t="s">
        <v>1</v>
      </c>
      <c r="B35" s="19"/>
      <c r="C35" s="9"/>
      <c r="D35" s="9"/>
      <c r="E35" s="10">
        <v>3000</v>
      </c>
      <c r="F35" s="9"/>
      <c r="G35" s="10">
        <f t="shared" si="1"/>
        <v>3000</v>
      </c>
    </row>
    <row r="36" spans="1:7">
      <c r="A36" s="8" t="s">
        <v>2</v>
      </c>
      <c r="B36" s="19"/>
      <c r="C36" s="10">
        <v>6281100</v>
      </c>
      <c r="D36" s="10">
        <v>181300</v>
      </c>
      <c r="E36" s="10">
        <v>395100</v>
      </c>
      <c r="F36" s="9"/>
      <c r="G36" s="10">
        <f t="shared" si="1"/>
        <v>6857500</v>
      </c>
    </row>
    <row r="37" spans="1:7">
      <c r="A37" s="8" t="s">
        <v>3</v>
      </c>
      <c r="B37" s="19"/>
      <c r="C37" s="9"/>
      <c r="D37" s="9"/>
      <c r="E37" s="16">
        <v>15000</v>
      </c>
      <c r="F37" s="16">
        <v>200000</v>
      </c>
      <c r="G37" s="10">
        <f t="shared" si="1"/>
        <v>215000</v>
      </c>
    </row>
    <row r="38" spans="1:7">
      <c r="A38" s="8" t="s">
        <v>4</v>
      </c>
      <c r="B38" s="19"/>
      <c r="C38" s="9"/>
      <c r="D38" s="9"/>
      <c r="E38" s="10">
        <v>160000</v>
      </c>
      <c r="F38" s="10">
        <v>326000</v>
      </c>
      <c r="G38" s="10">
        <f t="shared" si="1"/>
        <v>486000</v>
      </c>
    </row>
    <row r="39" spans="1:7">
      <c r="A39" s="8" t="s">
        <v>5</v>
      </c>
      <c r="B39" s="19"/>
      <c r="C39" s="9"/>
      <c r="D39" s="9"/>
      <c r="E39" s="10">
        <v>281000</v>
      </c>
      <c r="F39" s="9"/>
      <c r="G39" s="10">
        <f t="shared" si="1"/>
        <v>281000</v>
      </c>
    </row>
    <row r="40" spans="1:7">
      <c r="A40" s="8" t="s">
        <v>6</v>
      </c>
      <c r="B40" s="19"/>
      <c r="C40" s="9"/>
      <c r="D40" s="10">
        <v>81900</v>
      </c>
      <c r="E40" s="10">
        <v>53400</v>
      </c>
      <c r="F40" s="9"/>
      <c r="G40" s="10">
        <f t="shared" si="1"/>
        <v>135300</v>
      </c>
    </row>
    <row r="41" spans="1:7">
      <c r="C41" s="10">
        <f>SUM(C35:C40)</f>
        <v>6281100</v>
      </c>
      <c r="D41" s="10">
        <f>SUM(D35:D40)</f>
        <v>263200</v>
      </c>
      <c r="E41" s="10">
        <f>SUM(E35:E40)</f>
        <v>907500</v>
      </c>
      <c r="F41" s="10">
        <f>SUM(F35:F40)</f>
        <v>526000</v>
      </c>
      <c r="G41" s="10">
        <f>SUM(G33:G40)</f>
        <v>7977800</v>
      </c>
    </row>
    <row r="43" spans="1:7">
      <c r="A43" s="3" t="s">
        <v>14</v>
      </c>
      <c r="B43" s="3"/>
    </row>
    <row r="44" spans="1:7" s="7" customFormat="1">
      <c r="A44" s="5" t="s">
        <v>0</v>
      </c>
      <c r="B44" s="6" t="s">
        <v>11</v>
      </c>
      <c r="C44" s="22"/>
      <c r="D44" s="22"/>
      <c r="E44" s="22"/>
      <c r="G44" s="14"/>
    </row>
    <row r="45" spans="1:7">
      <c r="A45" s="8" t="s">
        <v>1</v>
      </c>
      <c r="B45" s="10">
        <v>416520</v>
      </c>
      <c r="C45" s="23"/>
      <c r="D45" s="24"/>
      <c r="E45" s="24"/>
    </row>
    <row r="46" spans="1:7">
      <c r="A46" s="8" t="s">
        <v>2</v>
      </c>
      <c r="B46" s="10">
        <v>2855380</v>
      </c>
      <c r="C46" s="23"/>
      <c r="D46" s="24"/>
      <c r="E46" s="24"/>
    </row>
    <row r="47" spans="1:7">
      <c r="A47" s="8" t="s">
        <v>3</v>
      </c>
      <c r="B47" s="10">
        <v>3109200</v>
      </c>
      <c r="C47" s="23"/>
      <c r="D47" s="24"/>
      <c r="E47" s="24"/>
    </row>
    <row r="48" spans="1:7">
      <c r="A48" s="8" t="s">
        <v>4</v>
      </c>
      <c r="B48" s="10">
        <v>105300</v>
      </c>
      <c r="C48" s="23"/>
      <c r="D48" s="24"/>
      <c r="E48" s="24"/>
    </row>
    <row r="49" spans="1:7">
      <c r="A49" s="8" t="s">
        <v>5</v>
      </c>
      <c r="B49" s="10">
        <v>124100</v>
      </c>
      <c r="C49" s="23"/>
      <c r="D49" s="24"/>
      <c r="E49" s="24"/>
    </row>
    <row r="50" spans="1:7">
      <c r="A50" s="8" t="s">
        <v>6</v>
      </c>
      <c r="B50" s="10">
        <v>1367300</v>
      </c>
      <c r="C50" s="23"/>
      <c r="D50" s="24"/>
      <c r="E50" s="24"/>
    </row>
    <row r="51" spans="1:7">
      <c r="B51" s="10">
        <f>SUM(B45:B50)</f>
        <v>7977800</v>
      </c>
      <c r="C51" s="24"/>
      <c r="D51" s="24"/>
      <c r="E51" s="24"/>
    </row>
    <row r="53" spans="1:7">
      <c r="E53" s="36" t="s">
        <v>12</v>
      </c>
      <c r="F53" s="36"/>
      <c r="G53" s="4">
        <f>G41-B51</f>
        <v>0</v>
      </c>
    </row>
    <row r="57" spans="1:7">
      <c r="C57" s="15">
        <v>2020</v>
      </c>
    </row>
    <row r="58" spans="1:7">
      <c r="A58" s="3" t="s">
        <v>13</v>
      </c>
      <c r="B58" s="3"/>
    </row>
    <row r="59" spans="1:7" s="7" customFormat="1">
      <c r="A59" s="5" t="s">
        <v>0</v>
      </c>
      <c r="B59" s="5">
        <v>0</v>
      </c>
      <c r="C59" s="6" t="s">
        <v>7</v>
      </c>
      <c r="D59" s="6" t="s">
        <v>8</v>
      </c>
      <c r="E59" s="6" t="s">
        <v>9</v>
      </c>
      <c r="F59" s="6" t="s">
        <v>10</v>
      </c>
      <c r="G59" s="6" t="s">
        <v>11</v>
      </c>
    </row>
    <row r="60" spans="1:7" s="7" customFormat="1" ht="22.5" customHeight="1">
      <c r="A60" s="13" t="s">
        <v>16</v>
      </c>
      <c r="B60" s="18"/>
      <c r="C60" s="33"/>
      <c r="D60" s="34"/>
      <c r="E60" s="34"/>
      <c r="F60" s="35"/>
      <c r="G60" s="10">
        <f t="shared" ref="G60:G67" si="2">SUM(C60:F60)</f>
        <v>0</v>
      </c>
    </row>
    <row r="61" spans="1:7" s="7" customFormat="1" ht="22.5">
      <c r="A61" s="13" t="s">
        <v>15</v>
      </c>
      <c r="B61" s="18"/>
      <c r="C61" s="33"/>
      <c r="D61" s="34"/>
      <c r="E61" s="34"/>
      <c r="F61" s="35"/>
      <c r="G61" s="10">
        <f t="shared" si="2"/>
        <v>0</v>
      </c>
    </row>
    <row r="62" spans="1:7">
      <c r="A62" s="8" t="s">
        <v>1</v>
      </c>
      <c r="B62" s="19"/>
      <c r="C62" s="9"/>
      <c r="D62" s="9"/>
      <c r="E62" s="10">
        <v>3000</v>
      </c>
      <c r="F62" s="9"/>
      <c r="G62" s="10">
        <f t="shared" si="2"/>
        <v>3000</v>
      </c>
    </row>
    <row r="63" spans="1:7">
      <c r="A63" s="8" t="s">
        <v>2</v>
      </c>
      <c r="B63" s="19"/>
      <c r="C63" s="10">
        <v>6281100</v>
      </c>
      <c r="D63" s="10">
        <v>181300</v>
      </c>
      <c r="E63" s="10">
        <v>384100</v>
      </c>
      <c r="F63" s="9"/>
      <c r="G63" s="10">
        <f t="shared" si="2"/>
        <v>6846500</v>
      </c>
    </row>
    <row r="64" spans="1:7">
      <c r="A64" s="8" t="s">
        <v>3</v>
      </c>
      <c r="B64" s="19"/>
      <c r="C64" s="9"/>
      <c r="D64" s="9"/>
      <c r="E64" s="16">
        <v>15000</v>
      </c>
      <c r="F64" s="16">
        <v>200000</v>
      </c>
      <c r="G64" s="10">
        <f t="shared" si="2"/>
        <v>215000</v>
      </c>
    </row>
    <row r="65" spans="1:7">
      <c r="A65" s="8" t="s">
        <v>4</v>
      </c>
      <c r="B65" s="19"/>
      <c r="C65" s="9"/>
      <c r="D65" s="9"/>
      <c r="E65" s="10">
        <v>160000</v>
      </c>
      <c r="F65" s="10">
        <v>276000</v>
      </c>
      <c r="G65" s="10">
        <f t="shared" si="2"/>
        <v>436000</v>
      </c>
    </row>
    <row r="66" spans="1:7">
      <c r="A66" s="8" t="s">
        <v>5</v>
      </c>
      <c r="B66" s="19"/>
      <c r="C66" s="9"/>
      <c r="D66" s="9"/>
      <c r="E66" s="10">
        <v>281000</v>
      </c>
      <c r="F66" s="9"/>
      <c r="G66" s="10">
        <f t="shared" si="2"/>
        <v>281000</v>
      </c>
    </row>
    <row r="67" spans="1:7">
      <c r="A67" s="8" t="s">
        <v>6</v>
      </c>
      <c r="B67" s="19"/>
      <c r="C67" s="9"/>
      <c r="D67" s="10">
        <v>81900</v>
      </c>
      <c r="E67" s="10">
        <v>53400</v>
      </c>
      <c r="F67" s="9"/>
      <c r="G67" s="10">
        <f t="shared" si="2"/>
        <v>135300</v>
      </c>
    </row>
    <row r="68" spans="1:7">
      <c r="C68" s="10">
        <f>SUM(C62:C67)</f>
        <v>6281100</v>
      </c>
      <c r="D68" s="10">
        <f>SUM(D62:D67)</f>
        <v>263200</v>
      </c>
      <c r="E68" s="10">
        <f>SUM(E62:E67)</f>
        <v>896500</v>
      </c>
      <c r="F68" s="10">
        <f>SUM(F62:F67)</f>
        <v>476000</v>
      </c>
      <c r="G68" s="10">
        <f>SUM(G60:G67)</f>
        <v>7916800</v>
      </c>
    </row>
    <row r="70" spans="1:7">
      <c r="A70" s="3" t="s">
        <v>14</v>
      </c>
      <c r="B70" s="3"/>
    </row>
    <row r="71" spans="1:7" s="7" customFormat="1">
      <c r="A71" s="5" t="s">
        <v>0</v>
      </c>
      <c r="B71" s="6" t="s">
        <v>11</v>
      </c>
      <c r="C71" s="22"/>
      <c r="D71" s="22"/>
      <c r="E71" s="22"/>
      <c r="G71" s="14"/>
    </row>
    <row r="72" spans="1:7">
      <c r="A72" s="8" t="s">
        <v>1</v>
      </c>
      <c r="B72" s="10">
        <v>416520</v>
      </c>
      <c r="C72" s="23"/>
      <c r="D72" s="24"/>
      <c r="E72" s="24"/>
    </row>
    <row r="73" spans="1:7">
      <c r="A73" s="8" t="s">
        <v>2</v>
      </c>
      <c r="B73" s="10">
        <v>2854480</v>
      </c>
      <c r="C73" s="23"/>
      <c r="D73" s="24"/>
      <c r="E73" s="24"/>
    </row>
    <row r="74" spans="1:7">
      <c r="A74" s="8" t="s">
        <v>3</v>
      </c>
      <c r="B74" s="10">
        <v>3059100</v>
      </c>
      <c r="C74" s="23"/>
      <c r="D74" s="24"/>
      <c r="E74" s="24"/>
    </row>
    <row r="75" spans="1:7">
      <c r="A75" s="8" t="s">
        <v>4</v>
      </c>
      <c r="B75" s="10">
        <v>105300</v>
      </c>
      <c r="C75" s="23"/>
      <c r="D75" s="24"/>
      <c r="E75" s="24"/>
    </row>
    <row r="76" spans="1:7">
      <c r="A76" s="8" t="s">
        <v>5</v>
      </c>
      <c r="B76" s="10">
        <v>124100</v>
      </c>
      <c r="C76" s="23"/>
      <c r="D76" s="24"/>
      <c r="E76" s="24"/>
    </row>
    <row r="77" spans="1:7">
      <c r="A77" s="8" t="s">
        <v>6</v>
      </c>
      <c r="B77" s="10">
        <v>1357300</v>
      </c>
      <c r="C77" s="23"/>
      <c r="D77" s="24"/>
      <c r="E77" s="24"/>
    </row>
    <row r="78" spans="1:7">
      <c r="B78" s="10">
        <f>SUM(B72:B77)</f>
        <v>7916800</v>
      </c>
      <c r="C78" s="24"/>
      <c r="D78" s="24"/>
      <c r="E78" s="24"/>
    </row>
    <row r="80" spans="1:7">
      <c r="E80" s="36" t="s">
        <v>12</v>
      </c>
      <c r="F80" s="36"/>
      <c r="G80" s="4">
        <f>G68-B78</f>
        <v>0</v>
      </c>
    </row>
  </sheetData>
  <mergeCells count="10">
    <mergeCell ref="E27:F27"/>
    <mergeCell ref="A1:G1"/>
    <mergeCell ref="C9:F9"/>
    <mergeCell ref="C5:F5"/>
    <mergeCell ref="C33:F33"/>
    <mergeCell ref="C34:F34"/>
    <mergeCell ref="E53:F53"/>
    <mergeCell ref="C60:F60"/>
    <mergeCell ref="C61:F61"/>
    <mergeCell ref="E80:F80"/>
  </mergeCells>
  <phoneticPr fontId="0" type="noConversion"/>
  <pageMargins left="0.75" right="0.75" top="1" bottom="1" header="0.5" footer="0.5"/>
  <pageSetup paperSize="9" scale="108" orientation="landscape" r:id="rId1"/>
  <headerFooter alignWithMargins="0"/>
  <rowBreaks count="2" manualBreakCount="2">
    <brk id="27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Comune di Vinovo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Ragioneria-2</dc:creator>
  <cp:lastModifiedBy>giuseppe.luciano</cp:lastModifiedBy>
  <cp:lastPrinted>2018-01-08T15:01:11Z</cp:lastPrinted>
  <dcterms:created xsi:type="dcterms:W3CDTF">2011-11-17T09:09:57Z</dcterms:created>
  <dcterms:modified xsi:type="dcterms:W3CDTF">2018-01-08T16:44:50Z</dcterms:modified>
</cp:coreProperties>
</file>